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U:\Super_U\OPERATIONS\SNIA-CE\LYS\LYS_TWR_Vigie\06_MARCHE_AMOE\062_MARCHE AMOE ACOUSTIQUE\01_CCTP\02_RENDUS INTERMEDIAIRES\25 10 20 COP\"/>
    </mc:Choice>
  </mc:AlternateContent>
  <xr:revisionPtr revIDLastSave="0" documentId="13_ncr:1_{CEEF1D17-6D4D-41BF-ADA4-82435E19F2DF}" xr6:coauthVersionLast="47" xr6:coauthVersionMax="47" xr10:uidLastSave="{00000000-0000-0000-0000-000000000000}"/>
  <bookViews>
    <workbookView xWindow="51480" yWindow="-120" windowWidth="29040" windowHeight="15720" xr2:uid="{00000000-000D-0000-FFFF-FFFF00000000}"/>
  </bookViews>
  <sheets>
    <sheet name="DPGF AMOE Acoustique" sheetId="2" r:id="rId1"/>
    <sheet name="Feuil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 i="2" l="1"/>
  <c r="G13" i="2"/>
  <c r="G12" i="2"/>
  <c r="G11" i="2"/>
  <c r="G10" i="2"/>
  <c r="G9" i="2"/>
  <c r="G8" i="2"/>
  <c r="G7" i="2"/>
  <c r="G6" i="2"/>
  <c r="H13" i="2"/>
  <c r="H12" i="2"/>
  <c r="H6" i="2"/>
  <c r="H16" i="2" l="1"/>
  <c r="H17" i="2" s="1"/>
  <c r="H18" i="2" s="1"/>
</calcChain>
</file>

<file path=xl/sharedStrings.xml><?xml version="1.0" encoding="utf-8"?>
<sst xmlns="http://schemas.openxmlformats.org/spreadsheetml/2006/main" count="43" uniqueCount="36">
  <si>
    <t>N° prix</t>
  </si>
  <si>
    <t>Quantité</t>
  </si>
  <si>
    <t>Forfait</t>
  </si>
  <si>
    <t>Réunions (distanciel)</t>
  </si>
  <si>
    <t>1.2</t>
  </si>
  <si>
    <t>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 
Dpgf non contractuelle et destinée au jugement des offres.</t>
  </si>
  <si>
    <t>Chapitre</t>
  </si>
  <si>
    <t>Total HT</t>
  </si>
  <si>
    <t xml:space="preserve">Prestations </t>
  </si>
  <si>
    <t>TVA 20%</t>
  </si>
  <si>
    <t>Total TTC</t>
  </si>
  <si>
    <t>Visite de site à Lyon</t>
  </si>
  <si>
    <t>Prix unitaire</t>
  </si>
  <si>
    <t>Unité</t>
  </si>
  <si>
    <t>Mesure du temps de réverbération Tr</t>
  </si>
  <si>
    <t>Mesure de pression sonore dans l'espace</t>
  </si>
  <si>
    <t>Mesure du taux de décroissance spatiale d'intelligibilité de la parole D2s</t>
  </si>
  <si>
    <t>Mesure de l'atténuation acoustique poste à poste</t>
  </si>
  <si>
    <t>Isolation au bruit aérien entre les locaux</t>
  </si>
  <si>
    <t>Isolation au bruit aérien des façades</t>
  </si>
  <si>
    <t>Unitaire</t>
  </si>
  <si>
    <t>Prix total HT</t>
  </si>
  <si>
    <t>Sous-total HT</t>
  </si>
  <si>
    <t>1.3 Réunions</t>
  </si>
  <si>
    <t>1.3.1</t>
  </si>
  <si>
    <t>1.3.2</t>
  </si>
  <si>
    <t>Réalisation du diagnostic compris pièces écrites : mémoire, note de synthèse …, etc</t>
  </si>
  <si>
    <t>1.2 Diagnostic</t>
  </si>
  <si>
    <t>1.1 Relevé et mesures</t>
  </si>
  <si>
    <t>1.1.1</t>
  </si>
  <si>
    <t>1.1.2</t>
  </si>
  <si>
    <t>1.1.3</t>
  </si>
  <si>
    <t>1.1.4</t>
  </si>
  <si>
    <t>1.1.5</t>
  </si>
  <si>
    <t>1.1.6</t>
  </si>
  <si>
    <r>
      <t xml:space="preserve">Mission d’assistance technique Acoustique relative au diagnostic de la tour de contrôle de Lyon Saint Exupéry.
</t>
    </r>
    <r>
      <rPr>
        <b/>
        <sz val="14"/>
        <color rgb="FFFF0000"/>
        <rFont val="Calibri"/>
        <family val="2"/>
        <scheme val="minor"/>
      </rPr>
      <t>2025-SNIA-LYO-049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</si>
</sst>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0C]_-;\-* #,##0.00\ [$€-40C]_-;_-* &quot;-&quot;??\ [$€-40C]_-;_-@_-"/>
    <numFmt numFmtId="165" formatCode="#,##0\ &quot;€&quot;"/>
  </numFmts>
  <fonts count="10" x14ac:knownFonts="1">
    <font>
      <sz val="11"/>
      <color theme="1"/>
      <name val="Calibri"/>
      <family val="2"/>
      <scheme val="minor"/>
    </font>
    <font>
      <b/>
      <sz val="10"/>
      <color theme="1"/>
      <name val="Liberation Sans"/>
      <family val="2"/>
    </font>
    <font>
      <sz val="10"/>
      <color theme="1"/>
      <name val="Liberation Sans"/>
      <family val="2"/>
    </font>
    <font>
      <b/>
      <sz val="11"/>
      <color theme="1"/>
      <name val="Calibri"/>
      <family val="2"/>
      <scheme val="minor"/>
    </font>
    <font>
      <sz val="11"/>
      <color indexed="8"/>
      <name val="Calibri"/>
      <family val="2"/>
    </font>
    <font>
      <b/>
      <sz val="14"/>
      <name val="Calibri"/>
      <family val="2"/>
      <scheme val="minor"/>
    </font>
    <font>
      <sz val="14"/>
      <name val="Calibri"/>
      <family val="2"/>
      <scheme val="minor"/>
    </font>
    <font>
      <i/>
      <sz val="11"/>
      <color indexed="8"/>
      <name val="Calibri"/>
      <family val="2"/>
      <scheme val="minor"/>
    </font>
    <font>
      <b/>
      <sz val="14"/>
      <color rgb="FFFF0000"/>
      <name val="Calibri"/>
      <family val="2"/>
      <scheme val="minor"/>
    </font>
    <font>
      <sz val="8"/>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s>
  <borders count="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165" fontId="0" fillId="0" borderId="0" xfId="0" applyNumberFormat="1"/>
    <xf numFmtId="0" fontId="6" fillId="2" borderId="0" xfId="1" applyFont="1" applyFill="1" applyAlignment="1">
      <alignment horizontal="center" vertical="center" wrapText="1"/>
    </xf>
    <xf numFmtId="0" fontId="3" fillId="0" borderId="0" xfId="0" applyFont="1" applyBorder="1"/>
    <xf numFmtId="0" fontId="3" fillId="0" borderId="0" xfId="0" applyFont="1" applyBorder="1" applyAlignment="1">
      <alignment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0" xfId="0" applyFont="1"/>
    <xf numFmtId="165" fontId="3" fillId="0" borderId="0" xfId="0" applyNumberFormat="1" applyFont="1"/>
    <xf numFmtId="0" fontId="3" fillId="2" borderId="2" xfId="0" applyFont="1" applyFill="1" applyBorder="1" applyAlignment="1">
      <alignment wrapText="1"/>
    </xf>
    <xf numFmtId="0" fontId="2" fillId="0" borderId="2" xfId="0" applyFont="1" applyBorder="1" applyAlignment="1">
      <alignment horizontal="left" vertical="center" wrapText="1"/>
    </xf>
    <xf numFmtId="164" fontId="0" fillId="0" borderId="2" xfId="0" applyNumberFormat="1" applyBorder="1" applyAlignment="1">
      <alignment vertical="center" wrapText="1"/>
    </xf>
    <xf numFmtId="0" fontId="0" fillId="0" borderId="0" xfId="0" applyFont="1"/>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164" fontId="0" fillId="0" borderId="3" xfId="0" applyNumberFormat="1" applyBorder="1" applyAlignment="1">
      <alignment horizontal="center" vertical="center" wrapText="1"/>
    </xf>
    <xf numFmtId="164" fontId="0" fillId="0" borderId="5" xfId="0" applyNumberFormat="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Alignment="1">
      <alignment horizontal="center" vertical="center" wrapText="1"/>
    </xf>
    <xf numFmtId="0" fontId="7" fillId="0" borderId="1" xfId="1" applyFont="1" applyBorder="1" applyAlignment="1">
      <alignment horizontal="center" vertical="center" wrapText="1"/>
    </xf>
    <xf numFmtId="0" fontId="7" fillId="0" borderId="0" xfId="1" applyFont="1" applyAlignment="1">
      <alignment horizontal="center" vertical="center" wrapText="1"/>
    </xf>
    <xf numFmtId="165" fontId="0" fillId="0" borderId="4" xfId="0" applyNumberFormat="1" applyFont="1" applyBorder="1" applyAlignment="1">
      <alignment horizontal="center" vertical="center" wrapText="1"/>
    </xf>
    <xf numFmtId="0" fontId="0" fillId="0" borderId="4" xfId="0" applyBorder="1" applyAlignment="1">
      <alignment horizontal="left" vertical="top" wrapText="1"/>
    </xf>
  </cellXfs>
  <cellStyles count="2">
    <cellStyle name="Normal" xfId="0" builtinId="0"/>
    <cellStyle name="Normal 2 2" xfId="1" xr:uid="{7C26A186-3B9D-45C6-A445-0E44CA73D7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tabSelected="1" zoomScaleNormal="100" workbookViewId="0">
      <selection activeCell="H12" sqref="H12"/>
    </sheetView>
  </sheetViews>
  <sheetFormatPr baseColWidth="10" defaultRowHeight="15" x14ac:dyDescent="0.25"/>
  <cols>
    <col min="3" max="3" width="49.28515625" customWidth="1"/>
    <col min="6" max="6" width="19.28515625" customWidth="1"/>
    <col min="7" max="7" width="27.5703125" customWidth="1"/>
  </cols>
  <sheetData>
    <row r="1" spans="1:8" ht="67.900000000000006" customHeight="1" x14ac:dyDescent="0.25">
      <c r="A1" s="20" t="s">
        <v>35</v>
      </c>
      <c r="B1" s="21"/>
      <c r="C1" s="21"/>
      <c r="D1" s="21"/>
      <c r="E1" s="21"/>
      <c r="F1" s="21"/>
      <c r="G1" s="21"/>
      <c r="H1" s="21"/>
    </row>
    <row r="2" spans="1:8" ht="18.75" x14ac:dyDescent="0.25">
      <c r="A2" s="22"/>
      <c r="B2" s="23"/>
      <c r="C2" s="23"/>
      <c r="D2" s="23"/>
      <c r="E2" s="23"/>
      <c r="F2" s="23"/>
      <c r="G2" s="23"/>
      <c r="H2" s="2"/>
    </row>
    <row r="3" spans="1:8" ht="87.6" customHeight="1" x14ac:dyDescent="0.25">
      <c r="A3" s="24" t="s">
        <v>5</v>
      </c>
      <c r="B3" s="25"/>
      <c r="C3" s="25"/>
      <c r="D3" s="25"/>
      <c r="E3" s="25"/>
      <c r="F3" s="25"/>
      <c r="G3" s="25"/>
      <c r="H3" s="25"/>
    </row>
    <row r="4" spans="1:8" x14ac:dyDescent="0.25">
      <c r="D4" s="3"/>
      <c r="E4" s="3"/>
      <c r="F4" s="3"/>
      <c r="G4" s="4"/>
      <c r="H4" s="1"/>
    </row>
    <row r="5" spans="1:8" ht="30" x14ac:dyDescent="0.25">
      <c r="A5" s="11" t="s">
        <v>6</v>
      </c>
      <c r="B5" s="5" t="s">
        <v>0</v>
      </c>
      <c r="C5" s="5" t="s">
        <v>8</v>
      </c>
      <c r="D5" s="5" t="s">
        <v>13</v>
      </c>
      <c r="E5" s="5" t="s">
        <v>1</v>
      </c>
      <c r="F5" s="5" t="s">
        <v>12</v>
      </c>
      <c r="G5" s="6" t="s">
        <v>21</v>
      </c>
      <c r="H5" s="11" t="s">
        <v>22</v>
      </c>
    </row>
    <row r="6" spans="1:8" s="14" customFormat="1" ht="28.9" customHeight="1" x14ac:dyDescent="0.25">
      <c r="A6" s="16" t="s">
        <v>28</v>
      </c>
      <c r="B6" s="7" t="s">
        <v>29</v>
      </c>
      <c r="C6" s="12" t="s">
        <v>14</v>
      </c>
      <c r="D6" s="7" t="s">
        <v>20</v>
      </c>
      <c r="E6" s="7">
        <v>2</v>
      </c>
      <c r="F6" s="7"/>
      <c r="G6" s="8">
        <f t="shared" ref="G6:G14" si="0">E6*F6</f>
        <v>0</v>
      </c>
      <c r="H6" s="26">
        <f>SUM(G6:G11)</f>
        <v>0</v>
      </c>
    </row>
    <row r="7" spans="1:8" s="14" customFormat="1" ht="28.9" customHeight="1" x14ac:dyDescent="0.25">
      <c r="A7" s="27"/>
      <c r="B7" s="7" t="s">
        <v>30</v>
      </c>
      <c r="C7" s="12" t="s">
        <v>15</v>
      </c>
      <c r="D7" s="7" t="s">
        <v>20</v>
      </c>
      <c r="E7" s="7">
        <v>2</v>
      </c>
      <c r="F7" s="7"/>
      <c r="G7" s="8">
        <f t="shared" si="0"/>
        <v>0</v>
      </c>
      <c r="H7" s="26"/>
    </row>
    <row r="8" spans="1:8" s="14" customFormat="1" ht="46.15" customHeight="1" x14ac:dyDescent="0.25">
      <c r="A8" s="27"/>
      <c r="B8" s="7" t="s">
        <v>31</v>
      </c>
      <c r="C8" s="12" t="s">
        <v>16</v>
      </c>
      <c r="D8" s="7" t="s">
        <v>20</v>
      </c>
      <c r="E8" s="7">
        <v>2</v>
      </c>
      <c r="F8" s="7"/>
      <c r="G8" s="8">
        <f t="shared" si="0"/>
        <v>0</v>
      </c>
      <c r="H8" s="26"/>
    </row>
    <row r="9" spans="1:8" s="14" customFormat="1" ht="46.15" customHeight="1" x14ac:dyDescent="0.25">
      <c r="A9" s="27"/>
      <c r="B9" s="7" t="s">
        <v>32</v>
      </c>
      <c r="C9" s="12" t="s">
        <v>17</v>
      </c>
      <c r="D9" s="7" t="s">
        <v>20</v>
      </c>
      <c r="E9" s="7">
        <v>2</v>
      </c>
      <c r="F9" s="7"/>
      <c r="G9" s="8">
        <f t="shared" si="0"/>
        <v>0</v>
      </c>
      <c r="H9" s="26"/>
    </row>
    <row r="10" spans="1:8" s="14" customFormat="1" ht="46.15" customHeight="1" x14ac:dyDescent="0.25">
      <c r="A10" s="27"/>
      <c r="B10" s="7" t="s">
        <v>33</v>
      </c>
      <c r="C10" s="12" t="s">
        <v>18</v>
      </c>
      <c r="D10" s="7" t="s">
        <v>20</v>
      </c>
      <c r="E10" s="7">
        <v>2</v>
      </c>
      <c r="F10" s="7"/>
      <c r="G10" s="8">
        <f t="shared" si="0"/>
        <v>0</v>
      </c>
      <c r="H10" s="26"/>
    </row>
    <row r="11" spans="1:8" s="14" customFormat="1" ht="46.15" customHeight="1" x14ac:dyDescent="0.25">
      <c r="A11" s="17"/>
      <c r="B11" s="7" t="s">
        <v>34</v>
      </c>
      <c r="C11" s="12" t="s">
        <v>19</v>
      </c>
      <c r="D11" s="7" t="s">
        <v>20</v>
      </c>
      <c r="E11" s="7">
        <v>2</v>
      </c>
      <c r="F11" s="7"/>
      <c r="G11" s="8">
        <f t="shared" si="0"/>
        <v>0</v>
      </c>
      <c r="H11" s="26"/>
    </row>
    <row r="12" spans="1:8" ht="34.15" customHeight="1" x14ac:dyDescent="0.25">
      <c r="A12" s="15" t="s">
        <v>27</v>
      </c>
      <c r="B12" s="7" t="s">
        <v>4</v>
      </c>
      <c r="C12" s="12" t="s">
        <v>26</v>
      </c>
      <c r="D12" s="7" t="s">
        <v>2</v>
      </c>
      <c r="E12" s="7">
        <v>1</v>
      </c>
      <c r="F12" s="7"/>
      <c r="G12" s="8">
        <f t="shared" si="0"/>
        <v>0</v>
      </c>
      <c r="H12" s="13">
        <f>G12</f>
        <v>0</v>
      </c>
    </row>
    <row r="13" spans="1:8" x14ac:dyDescent="0.25">
      <c r="A13" s="16" t="s">
        <v>23</v>
      </c>
      <c r="B13" s="7" t="s">
        <v>24</v>
      </c>
      <c r="C13" s="12" t="s">
        <v>11</v>
      </c>
      <c r="D13" s="7" t="s">
        <v>2</v>
      </c>
      <c r="E13" s="7">
        <v>1</v>
      </c>
      <c r="F13" s="7"/>
      <c r="G13" s="8">
        <f t="shared" si="0"/>
        <v>0</v>
      </c>
      <c r="H13" s="18">
        <f>SUM(G13:G14)</f>
        <v>0</v>
      </c>
    </row>
    <row r="14" spans="1:8" ht="29.45" customHeight="1" x14ac:dyDescent="0.25">
      <c r="A14" s="17"/>
      <c r="B14" s="7" t="s">
        <v>25</v>
      </c>
      <c r="C14" s="12" t="s">
        <v>3</v>
      </c>
      <c r="D14" s="7" t="s">
        <v>2</v>
      </c>
      <c r="E14" s="7">
        <v>1</v>
      </c>
      <c r="F14" s="7"/>
      <c r="G14" s="8">
        <f t="shared" si="0"/>
        <v>0</v>
      </c>
      <c r="H14" s="19"/>
    </row>
    <row r="16" spans="1:8" x14ac:dyDescent="0.25">
      <c r="G16" s="9" t="s">
        <v>7</v>
      </c>
      <c r="H16" s="10">
        <f>SUM(H6:H14)</f>
        <v>0</v>
      </c>
    </row>
    <row r="17" spans="7:8" x14ac:dyDescent="0.25">
      <c r="G17" t="s">
        <v>9</v>
      </c>
      <c r="H17" s="1">
        <f>H16*0.2</f>
        <v>0</v>
      </c>
    </row>
    <row r="18" spans="7:8" x14ac:dyDescent="0.25">
      <c r="G18" s="9" t="s">
        <v>10</v>
      </c>
      <c r="H18" s="10">
        <f>H16+H17</f>
        <v>0</v>
      </c>
    </row>
  </sheetData>
  <mergeCells count="7">
    <mergeCell ref="A13:A14"/>
    <mergeCell ref="H13:H14"/>
    <mergeCell ref="A1:H1"/>
    <mergeCell ref="A2:G2"/>
    <mergeCell ref="A3:H3"/>
    <mergeCell ref="H6:H11"/>
    <mergeCell ref="A6:A11"/>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59774FA54E294386BEF56DF58979E6" ma:contentTypeVersion="9" ma:contentTypeDescription="Crée un document." ma:contentTypeScope="" ma:versionID="ad003dbdbfdb1b49598f43a765f3e96d">
  <xsd:schema xmlns:xsd="http://www.w3.org/2001/XMLSchema" xmlns:xs="http://www.w3.org/2001/XMLSchema" xmlns:p="http://schemas.microsoft.com/office/2006/metadata/properties" xmlns:ns2="e1c7e993-e9e1-4172-a1e7-2af23795d42a" xmlns:ns3="9ab51f07-59e3-43c4-9e35-ac1877780ac6" targetNamespace="http://schemas.microsoft.com/office/2006/metadata/properties" ma:root="true" ma:fieldsID="5cd48e9f65e4409478cbec6c4c1fa230" ns2:_="" ns3:_="">
    <xsd:import namespace="e1c7e993-e9e1-4172-a1e7-2af23795d42a"/>
    <xsd:import namespace="9ab51f07-59e3-43c4-9e35-ac1877780ac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c7e993-e9e1-4172-a1e7-2af23795d4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e311078e-f40e-4a0d-9884-7e19ce71f14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b51f07-59e3-43c4-9e35-ac1877780ac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5afc6a2-8fb9-4c40-a87a-9e6da1015e60}" ma:internalName="TaxCatchAll" ma:showField="CatchAllData" ma:web="9ab51f07-59e3-43c4-9e35-ac1877780a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356EB5-0419-4289-B2C2-727468DDB9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c7e993-e9e1-4172-a1e7-2af23795d42a"/>
    <ds:schemaRef ds:uri="9ab51f07-59e3-43c4-9e35-ac1877780a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48F6A9-DDBB-4997-80FD-25B10EB1AE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 AMOE Acoustique</vt:lpstr>
      <vt:lpstr>Feuil3</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BAT/BAT-PAR NICOLLE Emmanuel</dc:creator>
  <cp:lastModifiedBy>Frederic Lours</cp:lastModifiedBy>
  <cp:lastPrinted>2018-04-16T14:39:11Z</cp:lastPrinted>
  <dcterms:created xsi:type="dcterms:W3CDTF">2017-12-20T19:04:39Z</dcterms:created>
  <dcterms:modified xsi:type="dcterms:W3CDTF">2025-11-07T13:46:00Z</dcterms:modified>
</cp:coreProperties>
</file>